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3-0234\ANEXOS\"/>
    </mc:Choice>
  </mc:AlternateContent>
  <xr:revisionPtr revIDLastSave="0" documentId="13_ncr:1_{E5D429C9-3843-4402-9709-951C368F7D2B}" xr6:coauthVersionLast="47" xr6:coauthVersionMax="47" xr10:uidLastSave="{00000000-0000-0000-0000-000000000000}"/>
  <workbookProtection workbookAlgorithmName="SHA-512" workbookHashValue="F+2+lpRccp3uOCX5r1Pudj3XrrcLE3mp3SVgoSyNAZfepcM5aksIidHUhxi4VnVa+vZfX5YaI7wCsXrJLVnAuQ==" workbookSaltValue="rDzGDI1oPZ4PcjdShCGtGA==" workbookSpinCount="100000" lockStructure="1"/>
  <bookViews>
    <workbookView xWindow="28690" yWindow="-110" windowWidth="29020" windowHeight="157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3" i="1" l="1"/>
  <c r="F52" i="1"/>
  <c r="F51" i="1"/>
  <c r="F50" i="1"/>
  <c r="F49" i="1"/>
  <c r="F48" i="1"/>
  <c r="F47" i="1"/>
  <c r="F46" i="1"/>
  <c r="F45" i="1"/>
  <c r="F44" i="1"/>
  <c r="F43" i="1"/>
  <c r="F42" i="1"/>
  <c r="F32" i="1"/>
  <c r="F31" i="1"/>
  <c r="F30" i="1"/>
  <c r="F29" i="1"/>
  <c r="F28" i="1"/>
  <c r="F27" i="1"/>
  <c r="F26" i="1"/>
  <c r="F25" i="1"/>
  <c r="F24" i="1"/>
  <c r="F23" i="1"/>
  <c r="F37" i="1"/>
  <c r="F36" i="1"/>
  <c r="F35" i="1"/>
  <c r="F34" i="1"/>
  <c r="F39" i="1"/>
  <c r="F38" i="1"/>
  <c r="F40" i="1"/>
  <c r="F41" i="1"/>
  <c r="F54" i="1"/>
  <c r="F33" i="1" l="1"/>
  <c r="F55" i="1" s="1"/>
  <c r="F59" i="1" l="1"/>
</calcChain>
</file>

<file path=xl/sharedStrings.xml><?xml version="1.0" encoding="utf-8"?>
<sst xmlns="http://schemas.openxmlformats.org/spreadsheetml/2006/main" count="45" uniqueCount="45">
  <si>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</si>
  <si>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</si>
  <si>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</si>
  <si>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</si>
  <si>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</si>
  <si>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</si>
  <si>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</si>
  <si>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</si>
  <si>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</si>
  <si>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</si>
  <si>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</si>
  <si>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Primeras Consultas Especialistas</t>
  </si>
  <si>
    <t>Consultas Sucesivas Especialistas</t>
  </si>
  <si>
    <t>LOTE 4 - Contratación del servicio sanitario de Odontología en Vitoria-Gasteiz.</t>
  </si>
  <si>
    <t>Consultas urgentes</t>
  </si>
  <si>
    <t xml:space="preserve"> CARILLAS ESTETICAS DE CERAMICA(POR DIENTE)</t>
  </si>
  <si>
    <t xml:space="preserve"> CARILLAS ESTETICAS DE COMPOSITE (POR DIENTE)</t>
  </si>
  <si>
    <t>Corona  provisionales SOBRE DIENTE</t>
  </si>
  <si>
    <t>Corona  provisionales SOBRE IMPLANTE</t>
  </si>
  <si>
    <t>CORONA METAL PORCELANA SOBRE DIENTE</t>
  </si>
  <si>
    <t>CORONA METAL PORCELANA SOBRE IMPLANTE</t>
  </si>
  <si>
    <t>CORONA ZIRCONIO/ ALTA RESISTENCIA SOBRE DIENTE</t>
  </si>
  <si>
    <t>CORONA ZIRCONIO/ ALTA RESISTENCIA SOBRE IMPLANTE</t>
  </si>
  <si>
    <t>PILAR TRANSEPITELIAL/MULTIIUNIC</t>
  </si>
  <si>
    <t>Endodoncia birradiculares</t>
  </si>
  <si>
    <t>Endodoncia monorradiculares</t>
  </si>
  <si>
    <t>Endodoncia multirradiculares</t>
  </si>
  <si>
    <t>REEndodoncia monorradiculares</t>
  </si>
  <si>
    <t>REEndodoncia multirradiculares</t>
  </si>
  <si>
    <t>Exodoncia SIMPLE</t>
  </si>
  <si>
    <t>EXODONCIA RADICULAR</t>
  </si>
  <si>
    <t>IMPLANTE  OSTEOINTEGRADO</t>
  </si>
  <si>
    <t>REGENERACION OSEA</t>
  </si>
  <si>
    <t>Membrana colágeno</t>
  </si>
  <si>
    <t>HIGIENE BUCODENTAL</t>
  </si>
  <si>
    <t xml:space="preserve">CIRUGIA PERIODONTAL : INJERTO DE TEJIDO CONECTIVO  </t>
  </si>
  <si>
    <t>BLANQUEAMIENTO DENTAL INTERNO</t>
  </si>
  <si>
    <t>Obturación DENTAL</t>
  </si>
  <si>
    <t>Ortopantomografía</t>
  </si>
  <si>
    <t>Radiografía PERIAPICAL</t>
  </si>
  <si>
    <t>TAC DENTAL/DENTASCAN</t>
  </si>
  <si>
    <t>SEDACION CONCIENTE HASTA 1,5 HORAS</t>
  </si>
  <si>
    <t>SEDACION CONCIENTE DE 1,5 HASTA 3 HORAS</t>
  </si>
  <si>
    <t>PLASMA</t>
  </si>
  <si>
    <t xml:space="preserve">*El importe de adjudicación - OFERTA TOTAL - será el resultado de la suma de todos los precios unitarios de la oferta presentada por el consumo estimado de cada uno de los servicios para la duración inicial del contrato más 8.189,40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</si>
</sst>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89">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11" fillId="7" borderId="15" xfId="11" applyNumberFormat="1" applyFont="1" applyFill="1" applyBorder="1" applyAlignment="1" applyProtection="1">
      <alignment horizontal="center" vertical="center"/>
      <protection locked="0"/>
    </xf>
    <xf numFmtId="3" fontId="4" fillId="0" borderId="16" xfId="1" applyNumberFormat="1" applyFont="1" applyBorder="1" applyAlignment="1">
      <alignment horizontal="center" vertical="center"/>
    </xf>
    <xf numFmtId="166" fontId="11" fillId="7" borderId="17" xfId="11" applyNumberFormat="1" applyFont="1" applyFill="1" applyBorder="1" applyAlignment="1" applyProtection="1">
      <alignment horizontal="center" vertical="center"/>
      <protection locked="0"/>
    </xf>
    <xf numFmtId="166" fontId="11" fillId="0" borderId="18" xfId="11" applyNumberFormat="1" applyFont="1" applyFill="1" applyBorder="1" applyAlignment="1">
      <alignment horizontal="center" vertical="center"/>
    </xf>
    <xf numFmtId="3" fontId="4" fillId="0" borderId="19" xfId="1" applyNumberFormat="1" applyFont="1" applyBorder="1" applyAlignment="1">
      <alignment horizontal="center" vertical="center"/>
    </xf>
    <xf numFmtId="166" fontId="11" fillId="0" borderId="20" xfId="11" applyNumberFormat="1" applyFont="1" applyFill="1" applyBorder="1" applyAlignment="1">
      <alignment horizontal="center" vertical="center"/>
    </xf>
    <xf numFmtId="3" fontId="4" fillId="0" borderId="21" xfId="1" applyNumberFormat="1" applyFont="1" applyBorder="1" applyAlignment="1">
      <alignment horizontal="center" vertical="center"/>
    </xf>
    <xf numFmtId="166" fontId="11" fillId="7" borderId="22" xfId="11" applyNumberFormat="1" applyFont="1" applyFill="1" applyBorder="1" applyAlignment="1" applyProtection="1">
      <alignment horizontal="center" vertical="center"/>
      <protection locked="0"/>
    </xf>
    <xf numFmtId="166" fontId="11" fillId="0" borderId="23" xfId="11" applyNumberFormat="1"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0" fontId="4" fillId="3" borderId="6" xfId="1" applyFont="1" applyFill="1" applyBorder="1" applyAlignment="1">
      <alignment vertical="center" wrapText="1"/>
    </xf>
    <xf numFmtId="0" fontId="4" fillId="3" borderId="1" xfId="1" applyFont="1" applyFill="1" applyBorder="1" applyAlignment="1">
      <alignment vertical="center" wrapText="1"/>
    </xf>
    <xf numFmtId="3" fontId="4" fillId="0" borderId="26" xfId="1" applyNumberFormat="1" applyFont="1" applyBorder="1" applyAlignment="1">
      <alignment horizontal="center" vertical="center"/>
    </xf>
    <xf numFmtId="166" fontId="11" fillId="7" borderId="27" xfId="11" applyNumberFormat="1" applyFont="1" applyFill="1" applyBorder="1" applyAlignment="1" applyProtection="1">
      <alignment horizontal="center" vertical="center"/>
      <protection locked="0"/>
    </xf>
    <xf numFmtId="166" fontId="11" fillId="0" borderId="28" xfId="11" applyNumberFormat="1" applyFont="1" applyFill="1" applyBorder="1" applyAlignment="1">
      <alignment horizontal="center" vertical="center"/>
    </xf>
    <xf numFmtId="0" fontId="4" fillId="3" borderId="24" xfId="1" applyFont="1" applyFill="1" applyBorder="1" applyAlignment="1">
      <alignment vertical="center" wrapText="1"/>
    </xf>
    <xf numFmtId="0" fontId="4" fillId="3" borderId="13" xfId="1" applyFont="1" applyFill="1" applyBorder="1" applyAlignment="1">
      <alignment vertical="center" wrapText="1"/>
    </xf>
    <xf numFmtId="166" fontId="2" fillId="0" borderId="8" xfId="1" applyNumberFormat="1" applyBorder="1" applyAlignment="1">
      <alignment horizontal="right" vertical="center" wrapText="1"/>
    </xf>
    <xf numFmtId="166" fontId="2" fillId="0" borderId="25" xfId="1" applyNumberFormat="1" applyBorder="1" applyAlignment="1">
      <alignment horizontal="right" vertical="center" wrapText="1"/>
    </xf>
    <xf numFmtId="166" fontId="2" fillId="0" borderId="24" xfId="1" applyNumberFormat="1" applyBorder="1" applyAlignment="1">
      <alignment horizontal="right" vertical="center" wrapText="1"/>
    </xf>
    <xf numFmtId="166" fontId="2" fillId="0" borderId="13" xfId="1" applyNumberFormat="1" applyBorder="1" applyAlignment="1">
      <alignment horizontal="right"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70"/>
  <sheetViews>
    <sheetView tabSelected="1" topLeftCell="A5" zoomScale="85" zoomScaleNormal="85" workbookViewId="0">
      <selection activeCell="B5" sqref="B5:F6"/>
    </sheetView>
  </sheetViews>
  <sheetFormatPr baseColWidth="10" defaultRowHeight="14.5" x14ac:dyDescent="0.35"/>
  <cols>
    <col min="1" max="1" width="16.453125" customWidth="1"/>
    <col min="2" max="2" width="65.6328125" customWidth="1"/>
    <col min="3" max="3" width="21.36328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8" t="s">
        <v>10</v>
      </c>
      <c r="C2" s="49"/>
      <c r="D2" s="49"/>
      <c r="E2" s="49"/>
      <c r="F2" s="50"/>
    </row>
    <row r="3" spans="2:7" ht="15" customHeight="1" thickBot="1" x14ac:dyDescent="0.4">
      <c r="B3" s="51"/>
      <c r="C3" s="52"/>
      <c r="D3" s="52"/>
      <c r="E3" s="52"/>
      <c r="F3" s="53"/>
    </row>
    <row r="4" spans="2:7" ht="15" thickBot="1" x14ac:dyDescent="0.4"/>
    <row r="5" spans="2:7" ht="21" customHeight="1" x14ac:dyDescent="0.35">
      <c r="B5" s="54" t="s">
        <v>13</v>
      </c>
      <c r="C5" s="55"/>
      <c r="D5" s="55"/>
      <c r="E5" s="55"/>
      <c r="F5" s="56"/>
    </row>
    <row r="6" spans="2:7" ht="28.5" customHeight="1" thickBot="1" x14ac:dyDescent="0.4">
      <c r="B6" s="57"/>
      <c r="C6" s="58"/>
      <c r="D6" s="58"/>
      <c r="E6" s="58"/>
      <c r="F6" s="59"/>
    </row>
    <row r="7" spans="2:7" x14ac:dyDescent="0.35">
      <c r="B7" s="2"/>
      <c r="C7" s="1"/>
      <c r="D7" s="1"/>
      <c r="E7" s="1"/>
      <c r="F7" s="1"/>
    </row>
    <row r="8" spans="2:7" ht="15" thickBot="1" x14ac:dyDescent="0.4">
      <c r="B8" s="2"/>
      <c r="C8" s="1"/>
      <c r="D8" s="1"/>
      <c r="E8" s="1"/>
      <c r="F8" s="1"/>
    </row>
    <row r="9" spans="2:7" ht="15" customHeight="1" x14ac:dyDescent="0.35">
      <c r="B9" s="30" t="s">
        <v>9</v>
      </c>
      <c r="C9" s="31"/>
      <c r="D9" s="31"/>
      <c r="E9" s="31"/>
      <c r="F9" s="32"/>
    </row>
    <row r="10" spans="2:7" x14ac:dyDescent="0.35">
      <c r="B10" s="33"/>
      <c r="C10" s="34"/>
      <c r="D10" s="34"/>
      <c r="E10" s="34"/>
      <c r="F10" s="35"/>
    </row>
    <row r="11" spans="2:7" ht="15" thickBot="1" x14ac:dyDescent="0.4">
      <c r="B11" s="36"/>
      <c r="C11" s="37"/>
      <c r="D11" s="37"/>
      <c r="E11" s="37"/>
      <c r="F11" s="38"/>
    </row>
    <row r="12" spans="2:7" ht="15" thickBot="1" x14ac:dyDescent="0.4">
      <c r="B12" s="2"/>
      <c r="C12" s="1"/>
      <c r="D12" s="1"/>
      <c r="E12" s="1"/>
      <c r="F12" s="1"/>
    </row>
    <row r="13" spans="2:7" ht="15" customHeight="1" x14ac:dyDescent="0.35">
      <c r="B13" s="21" t="s">
        <v>7</v>
      </c>
      <c r="C13" s="22"/>
      <c r="D13" s="22"/>
      <c r="E13" s="22"/>
      <c r="F13" s="23"/>
      <c r="G13" s="3"/>
    </row>
    <row r="14" spans="2:7" ht="15" customHeight="1" x14ac:dyDescent="0.35">
      <c r="B14" s="24"/>
      <c r="C14" s="25"/>
      <c r="D14" s="25"/>
      <c r="E14" s="25"/>
      <c r="F14" s="26"/>
      <c r="G14" s="3"/>
    </row>
    <row r="15" spans="2:7" ht="15" customHeight="1" x14ac:dyDescent="0.35">
      <c r="B15" s="24"/>
      <c r="C15" s="25"/>
      <c r="D15" s="25"/>
      <c r="E15" s="25"/>
      <c r="F15" s="26"/>
      <c r="G15" s="3"/>
    </row>
    <row r="16" spans="2:7" ht="15" customHeight="1" x14ac:dyDescent="0.35">
      <c r="B16" s="24"/>
      <c r="C16" s="25"/>
      <c r="D16" s="25"/>
      <c r="E16" s="25"/>
      <c r="F16" s="26"/>
      <c r="G16" s="3"/>
    </row>
    <row r="17" spans="2:7" ht="15" customHeight="1" x14ac:dyDescent="0.35">
      <c r="B17" s="24"/>
      <c r="C17" s="25"/>
      <c r="D17" s="25"/>
      <c r="E17" s="25"/>
      <c r="F17" s="26"/>
      <c r="G17" s="3"/>
    </row>
    <row r="18" spans="2:7" ht="15" customHeight="1" x14ac:dyDescent="0.35">
      <c r="B18" s="24"/>
      <c r="C18" s="25"/>
      <c r="D18" s="25"/>
      <c r="E18" s="25"/>
      <c r="F18" s="26"/>
    </row>
    <row r="19" spans="2:7" ht="15" customHeight="1" x14ac:dyDescent="0.35">
      <c r="B19" s="24"/>
      <c r="C19" s="25"/>
      <c r="D19" s="25"/>
      <c r="E19" s="25"/>
      <c r="F19" s="26"/>
    </row>
    <row r="20" spans="2:7" ht="15" customHeight="1" thickBot="1" x14ac:dyDescent="0.4">
      <c r="B20" s="27"/>
      <c r="C20" s="28"/>
      <c r="D20" s="28"/>
      <c r="E20" s="28"/>
      <c r="F20" s="29"/>
    </row>
    <row r="21" spans="2:7" ht="15" thickBot="1" x14ac:dyDescent="0.4"/>
    <row r="22" spans="2:7" ht="51.75" customHeight="1" thickBot="1" x14ac:dyDescent="0.4">
      <c r="B22" s="8" t="s">
        <v>0</v>
      </c>
      <c r="C22" s="6" t="s">
        <v>1</v>
      </c>
      <c r="D22" s="7" t="s">
        <v>4</v>
      </c>
      <c r="E22" s="6" t="s">
        <v>5</v>
      </c>
      <c r="F22" s="10" t="s">
        <v>6</v>
      </c>
    </row>
    <row r="23" spans="2:7" ht="34.5" customHeight="1" x14ac:dyDescent="0.35">
      <c r="B23" s="79" t="s">
        <v>11</v>
      </c>
      <c r="C23" s="13">
        <v>30</v>
      </c>
      <c r="D23" s="14"/>
      <c r="E23" s="15">
        <v>40</v>
      </c>
      <c r="F23" s="86" t="str">
        <f>IF(D23&lt;=0,"Error Precio",IF(D23&gt;E23,"Error Precio",+C23*D23))</f>
        <v>Error Precio</v>
      </c>
    </row>
    <row r="24" spans="2:7" ht="34.5" customHeight="1" x14ac:dyDescent="0.35">
      <c r="B24" s="84" t="s">
        <v>12</v>
      </c>
      <c r="C24" s="16">
        <v>15</v>
      </c>
      <c r="D24" s="12"/>
      <c r="E24" s="17">
        <v>40</v>
      </c>
      <c r="F24" s="87" t="str">
        <f t="shared" ref="F24:F32" si="0">IF(D24&lt;=0,"Error Precio",IF(D24&gt;E24,"Error Precio",+C24*D24))</f>
        <v>Error Precio</v>
      </c>
    </row>
    <row r="25" spans="2:7" ht="34.5" customHeight="1" x14ac:dyDescent="0.35">
      <c r="B25" s="84" t="s">
        <v>14</v>
      </c>
      <c r="C25" s="16">
        <v>3</v>
      </c>
      <c r="D25" s="12"/>
      <c r="E25" s="17">
        <v>84</v>
      </c>
      <c r="F25" s="87" t="str">
        <f t="shared" si="0"/>
        <v>Error Precio</v>
      </c>
    </row>
    <row r="26" spans="2:7" ht="34.5" customHeight="1" x14ac:dyDescent="0.35">
      <c r="B26" s="84" t="s">
        <v>15</v>
      </c>
      <c r="C26" s="16">
        <v>3</v>
      </c>
      <c r="D26" s="12"/>
      <c r="E26" s="17">
        <v>638</v>
      </c>
      <c r="F26" s="88" t="str">
        <f t="shared" si="0"/>
        <v>Error Precio</v>
      </c>
    </row>
    <row r="27" spans="2:7" ht="34.5" customHeight="1" x14ac:dyDescent="0.35">
      <c r="B27" s="84" t="s">
        <v>16</v>
      </c>
      <c r="C27" s="16">
        <v>3</v>
      </c>
      <c r="D27" s="12"/>
      <c r="E27" s="17">
        <v>231</v>
      </c>
      <c r="F27" s="87" t="str">
        <f t="shared" si="0"/>
        <v>Error Precio</v>
      </c>
    </row>
    <row r="28" spans="2:7" ht="34.5" customHeight="1" x14ac:dyDescent="0.35">
      <c r="B28" s="83" t="s">
        <v>17</v>
      </c>
      <c r="C28" s="16">
        <v>12</v>
      </c>
      <c r="D28" s="12"/>
      <c r="E28" s="17">
        <v>82.5</v>
      </c>
      <c r="F28" s="87" t="str">
        <f t="shared" si="0"/>
        <v>Error Precio</v>
      </c>
    </row>
    <row r="29" spans="2:7" ht="34.5" customHeight="1" x14ac:dyDescent="0.35">
      <c r="B29" s="84" t="s">
        <v>18</v>
      </c>
      <c r="C29" s="16">
        <v>18</v>
      </c>
      <c r="D29" s="12"/>
      <c r="E29" s="17">
        <v>220</v>
      </c>
      <c r="F29" s="88" t="str">
        <f t="shared" si="0"/>
        <v>Error Precio</v>
      </c>
    </row>
    <row r="30" spans="2:7" ht="34.5" customHeight="1" x14ac:dyDescent="0.35">
      <c r="B30" s="83" t="s">
        <v>19</v>
      </c>
      <c r="C30" s="16">
        <v>3</v>
      </c>
      <c r="D30" s="12"/>
      <c r="E30" s="17">
        <v>528</v>
      </c>
      <c r="F30" s="87" t="str">
        <f t="shared" si="0"/>
        <v>Error Precio</v>
      </c>
    </row>
    <row r="31" spans="2:7" ht="34.5" customHeight="1" x14ac:dyDescent="0.35">
      <c r="B31" s="83" t="s">
        <v>20</v>
      </c>
      <c r="C31" s="16">
        <v>9</v>
      </c>
      <c r="D31" s="12"/>
      <c r="E31" s="17">
        <v>795</v>
      </c>
      <c r="F31" s="88" t="str">
        <f t="shared" si="0"/>
        <v>Error Precio</v>
      </c>
    </row>
    <row r="32" spans="2:7" ht="34.5" customHeight="1" x14ac:dyDescent="0.35">
      <c r="B32" s="84" t="s">
        <v>21</v>
      </c>
      <c r="C32" s="16">
        <v>6</v>
      </c>
      <c r="D32" s="12"/>
      <c r="E32" s="17">
        <v>528</v>
      </c>
      <c r="F32" s="87" t="str">
        <f t="shared" si="0"/>
        <v>Error Precio</v>
      </c>
    </row>
    <row r="33" spans="2:6" ht="34.5" customHeight="1" x14ac:dyDescent="0.35">
      <c r="B33" s="83" t="s">
        <v>22</v>
      </c>
      <c r="C33" s="80">
        <v>9</v>
      </c>
      <c r="D33" s="81"/>
      <c r="E33" s="82">
        <v>795</v>
      </c>
      <c r="F33" s="88" t="str">
        <f>IF(D33&lt;=0,"Error Precio",IF(D33&gt;E33,"Error Precio",+C33*D33))</f>
        <v>Error Precio</v>
      </c>
    </row>
    <row r="34" spans="2:6" ht="34.5" customHeight="1" x14ac:dyDescent="0.35">
      <c r="B34" s="83" t="s">
        <v>23</v>
      </c>
      <c r="C34" s="16">
        <v>18</v>
      </c>
      <c r="D34" s="12"/>
      <c r="E34" s="17">
        <v>140</v>
      </c>
      <c r="F34" s="88" t="str">
        <f t="shared" ref="F34:F37" si="1">IF(D34&lt;=0,"Error Precio",IF(D34&gt;E34,"Error Precio",+C34*D34))</f>
        <v>Error Precio</v>
      </c>
    </row>
    <row r="35" spans="2:6" ht="34.5" customHeight="1" x14ac:dyDescent="0.35">
      <c r="B35" s="84" t="s">
        <v>24</v>
      </c>
      <c r="C35" s="16">
        <v>3</v>
      </c>
      <c r="D35" s="12"/>
      <c r="E35" s="17">
        <v>275</v>
      </c>
      <c r="F35" s="88" t="str">
        <f t="shared" si="1"/>
        <v>Error Precio</v>
      </c>
    </row>
    <row r="36" spans="2:6" ht="34.5" customHeight="1" x14ac:dyDescent="0.35">
      <c r="B36" s="84" t="s">
        <v>25</v>
      </c>
      <c r="C36" s="16">
        <v>3</v>
      </c>
      <c r="D36" s="12"/>
      <c r="E36" s="17">
        <v>242</v>
      </c>
      <c r="F36" s="88" t="str">
        <f t="shared" si="1"/>
        <v>Error Precio</v>
      </c>
    </row>
    <row r="37" spans="2:6" ht="34.5" customHeight="1" x14ac:dyDescent="0.35">
      <c r="B37" s="84" t="s">
        <v>26</v>
      </c>
      <c r="C37" s="16">
        <v>3</v>
      </c>
      <c r="D37" s="12"/>
      <c r="E37" s="17">
        <v>308</v>
      </c>
      <c r="F37" s="88" t="str">
        <f t="shared" si="1"/>
        <v>Error Precio</v>
      </c>
    </row>
    <row r="38" spans="2:6" ht="34.5" customHeight="1" x14ac:dyDescent="0.35">
      <c r="B38" s="83" t="s">
        <v>27</v>
      </c>
      <c r="C38" s="16">
        <v>3</v>
      </c>
      <c r="D38" s="12"/>
      <c r="E38" s="17">
        <v>286</v>
      </c>
      <c r="F38" s="88" t="str">
        <f t="shared" ref="F38:F39" si="2">IF(D38&lt;=0,"Error Precio",IF(D38&gt;E38,"Error Precio",+C38*D38))</f>
        <v>Error Precio</v>
      </c>
    </row>
    <row r="39" spans="2:6" ht="34.5" customHeight="1" x14ac:dyDescent="0.35">
      <c r="B39" s="84" t="s">
        <v>28</v>
      </c>
      <c r="C39" s="16">
        <v>3</v>
      </c>
      <c r="D39" s="12"/>
      <c r="E39" s="17">
        <v>352</v>
      </c>
      <c r="F39" s="88" t="str">
        <f t="shared" si="2"/>
        <v>Error Precio</v>
      </c>
    </row>
    <row r="40" spans="2:6" ht="34.5" customHeight="1" x14ac:dyDescent="0.35">
      <c r="B40" s="83" t="s">
        <v>29</v>
      </c>
      <c r="C40" s="16">
        <v>9</v>
      </c>
      <c r="D40" s="12"/>
      <c r="E40" s="17">
        <v>88</v>
      </c>
      <c r="F40" s="88" t="str">
        <f t="shared" ref="F40" si="3">IF(D40&lt;=0,"Error Precio",IF(D40&gt;E40,"Error Precio",+C40*D40))</f>
        <v>Error Precio</v>
      </c>
    </row>
    <row r="41" spans="2:6" ht="34.5" customHeight="1" x14ac:dyDescent="0.35">
      <c r="B41" s="84" t="s">
        <v>30</v>
      </c>
      <c r="C41" s="16">
        <v>3</v>
      </c>
      <c r="D41" s="12"/>
      <c r="E41" s="17">
        <v>88</v>
      </c>
      <c r="F41" s="88" t="str">
        <f t="shared" ref="F41" si="4">IF(D41&lt;=0,"Error Precio",IF(D41&gt;E41,"Error Precio",+C41*D41))</f>
        <v>Error Precio</v>
      </c>
    </row>
    <row r="42" spans="2:6" ht="34.5" customHeight="1" x14ac:dyDescent="0.35">
      <c r="B42" s="83" t="s">
        <v>31</v>
      </c>
      <c r="C42" s="80">
        <v>18</v>
      </c>
      <c r="D42" s="81"/>
      <c r="E42" s="82">
        <v>935</v>
      </c>
      <c r="F42" s="88" t="str">
        <f>IF(D42&lt;=0,"Error Precio",IF(D42&gt;E42,"Error Precio",+C42*D42))</f>
        <v>Error Precio</v>
      </c>
    </row>
    <row r="43" spans="2:6" ht="34.5" customHeight="1" x14ac:dyDescent="0.35">
      <c r="B43" s="83" t="s">
        <v>32</v>
      </c>
      <c r="C43" s="16">
        <v>18</v>
      </c>
      <c r="D43" s="12"/>
      <c r="E43" s="17">
        <v>172</v>
      </c>
      <c r="F43" s="88" t="str">
        <f t="shared" ref="F43:F51" si="5">IF(D43&lt;=0,"Error Precio",IF(D43&gt;E43,"Error Precio",+C43*D43))</f>
        <v>Error Precio</v>
      </c>
    </row>
    <row r="44" spans="2:6" ht="34.5" customHeight="1" x14ac:dyDescent="0.35">
      <c r="B44" s="84" t="s">
        <v>33</v>
      </c>
      <c r="C44" s="16">
        <v>15</v>
      </c>
      <c r="D44" s="12"/>
      <c r="E44" s="17">
        <v>330</v>
      </c>
      <c r="F44" s="88" t="str">
        <f t="shared" si="5"/>
        <v>Error Precio</v>
      </c>
    </row>
    <row r="45" spans="2:6" ht="34.5" customHeight="1" x14ac:dyDescent="0.35">
      <c r="B45" s="84" t="s">
        <v>34</v>
      </c>
      <c r="C45" s="16">
        <v>3</v>
      </c>
      <c r="D45" s="12"/>
      <c r="E45" s="17">
        <v>77</v>
      </c>
      <c r="F45" s="87" t="str">
        <f t="shared" si="5"/>
        <v>Error Precio</v>
      </c>
    </row>
    <row r="46" spans="2:6" ht="34.5" customHeight="1" x14ac:dyDescent="0.35">
      <c r="B46" s="84" t="s">
        <v>35</v>
      </c>
      <c r="C46" s="16">
        <v>3</v>
      </c>
      <c r="D46" s="12"/>
      <c r="E46" s="17">
        <v>451</v>
      </c>
      <c r="F46" s="88" t="str">
        <f t="shared" si="5"/>
        <v>Error Precio</v>
      </c>
    </row>
    <row r="47" spans="2:6" ht="34.5" customHeight="1" x14ac:dyDescent="0.35">
      <c r="B47" s="83" t="s">
        <v>36</v>
      </c>
      <c r="C47" s="16">
        <v>3</v>
      </c>
      <c r="D47" s="12"/>
      <c r="E47" s="17">
        <v>165</v>
      </c>
      <c r="F47" s="88" t="str">
        <f t="shared" si="5"/>
        <v>Error Precio</v>
      </c>
    </row>
    <row r="48" spans="2:6" ht="34.5" customHeight="1" x14ac:dyDescent="0.35">
      <c r="B48" s="84" t="s">
        <v>37</v>
      </c>
      <c r="C48" s="16">
        <v>12</v>
      </c>
      <c r="D48" s="12"/>
      <c r="E48" s="17">
        <v>77</v>
      </c>
      <c r="F48" s="87" t="str">
        <f t="shared" si="5"/>
        <v>Error Precio</v>
      </c>
    </row>
    <row r="49" spans="2:8" ht="34.5" customHeight="1" x14ac:dyDescent="0.35">
      <c r="B49" s="83" t="s">
        <v>38</v>
      </c>
      <c r="C49" s="16">
        <v>45</v>
      </c>
      <c r="D49" s="12"/>
      <c r="E49" s="17">
        <v>20</v>
      </c>
      <c r="F49" s="88" t="str">
        <f t="shared" si="5"/>
        <v>Error Precio</v>
      </c>
    </row>
    <row r="50" spans="2:8" ht="34.5" customHeight="1" x14ac:dyDescent="0.35">
      <c r="B50" s="83" t="s">
        <v>39</v>
      </c>
      <c r="C50" s="16">
        <v>30</v>
      </c>
      <c r="D50" s="12"/>
      <c r="E50" s="17">
        <v>6</v>
      </c>
      <c r="F50" s="88" t="str">
        <f t="shared" si="5"/>
        <v>Error Precio</v>
      </c>
    </row>
    <row r="51" spans="2:8" ht="34.5" customHeight="1" x14ac:dyDescent="0.35">
      <c r="B51" s="84" t="s">
        <v>40</v>
      </c>
      <c r="C51" s="16">
        <v>12</v>
      </c>
      <c r="D51" s="12"/>
      <c r="E51" s="17">
        <v>220</v>
      </c>
      <c r="F51" s="88" t="str">
        <f t="shared" si="5"/>
        <v>Error Precio</v>
      </c>
    </row>
    <row r="52" spans="2:8" ht="34.5" customHeight="1" x14ac:dyDescent="0.35">
      <c r="B52" s="83" t="s">
        <v>41</v>
      </c>
      <c r="C52" s="80">
        <v>3</v>
      </c>
      <c r="D52" s="81"/>
      <c r="E52" s="82">
        <v>847</v>
      </c>
      <c r="F52" s="88" t="str">
        <f>IF(D52&lt;=0,"Error Precio",IF(D52&gt;E52,"Error Precio",+C52*D52))</f>
        <v>Error Precio</v>
      </c>
    </row>
    <row r="53" spans="2:8" ht="34.5" customHeight="1" x14ac:dyDescent="0.35">
      <c r="B53" s="83" t="s">
        <v>42</v>
      </c>
      <c r="C53" s="16">
        <v>6</v>
      </c>
      <c r="D53" s="12"/>
      <c r="E53" s="17">
        <v>1325</v>
      </c>
      <c r="F53" s="87" t="str">
        <f t="shared" ref="F53" si="6">IF(D53&lt;=0,"Error Precio",IF(D53&gt;E53,"Error Precio",+C53*D53))</f>
        <v>Error Precio</v>
      </c>
    </row>
    <row r="54" spans="2:8" ht="34.5" customHeight="1" thickBot="1" x14ac:dyDescent="0.4">
      <c r="B54" s="78" t="s">
        <v>43</v>
      </c>
      <c r="C54" s="18">
        <v>12</v>
      </c>
      <c r="D54" s="19"/>
      <c r="E54" s="20">
        <v>264</v>
      </c>
      <c r="F54" s="85" t="str">
        <f t="shared" ref="F54" si="7">IF(D54&lt;=0,"Error Precio",IF(D54&gt;E54,"Error Precio",+C54*D54))</f>
        <v>Error Precio</v>
      </c>
    </row>
    <row r="55" spans="2:8" x14ac:dyDescent="0.35">
      <c r="C55" s="11"/>
      <c r="D55" s="62" t="s">
        <v>2</v>
      </c>
      <c r="E55" s="63"/>
      <c r="F55" s="75" t="str">
        <f>IF(COUNTIF(F23:F54,"Error Precio"),"Oferta incompleta. Algún precio unitario superior a precio tope o menor o igual a cero",SUM(F23:F54))</f>
        <v>Oferta incompleta. Algún precio unitario superior a precio tope o menor o igual a cero</v>
      </c>
    </row>
    <row r="56" spans="2:8" x14ac:dyDescent="0.35">
      <c r="D56" s="62"/>
      <c r="E56" s="63"/>
      <c r="F56" s="76"/>
      <c r="H56" s="4"/>
    </row>
    <row r="57" spans="2:8" ht="15" thickBot="1" x14ac:dyDescent="0.4">
      <c r="D57" s="64"/>
      <c r="E57" s="65"/>
      <c r="F57" s="77"/>
    </row>
    <row r="58" spans="2:8" ht="43.5" customHeight="1" thickBot="1" x14ac:dyDescent="0.4">
      <c r="D58" s="60" t="s">
        <v>8</v>
      </c>
      <c r="E58" s="61"/>
      <c r="F58" s="9">
        <v>8189.4</v>
      </c>
      <c r="G58" s="5"/>
    </row>
    <row r="59" spans="2:8" x14ac:dyDescent="0.35">
      <c r="D59" s="66" t="s">
        <v>3</v>
      </c>
      <c r="E59" s="67"/>
      <c r="F59" s="72" t="e">
        <f>F55+F58</f>
        <v>#VALUE!</v>
      </c>
    </row>
    <row r="60" spans="2:8" x14ac:dyDescent="0.35">
      <c r="D60" s="68"/>
      <c r="E60" s="69"/>
      <c r="F60" s="73"/>
    </row>
    <row r="61" spans="2:8" x14ac:dyDescent="0.35">
      <c r="D61" s="68"/>
      <c r="E61" s="69"/>
      <c r="F61" s="73"/>
    </row>
    <row r="62" spans="2:8" ht="15" thickBot="1" x14ac:dyDescent="0.4">
      <c r="D62" s="70"/>
      <c r="E62" s="71"/>
      <c r="F62" s="74"/>
    </row>
    <row r="63" spans="2:8" ht="15" thickBot="1" x14ac:dyDescent="0.4"/>
    <row r="64" spans="2:8" ht="15" customHeight="1" x14ac:dyDescent="0.35">
      <c r="B64" s="39" t="s">
        <v>44</v>
      </c>
      <c r="C64" s="40"/>
      <c r="D64" s="40"/>
      <c r="E64" s="40"/>
      <c r="F64" s="41"/>
    </row>
    <row r="65" spans="2:6" x14ac:dyDescent="0.35">
      <c r="B65" s="42"/>
      <c r="C65" s="43"/>
      <c r="D65" s="43"/>
      <c r="E65" s="43"/>
      <c r="F65" s="44"/>
    </row>
    <row r="66" spans="2:6" x14ac:dyDescent="0.35">
      <c r="B66" s="42"/>
      <c r="C66" s="43"/>
      <c r="D66" s="43"/>
      <c r="E66" s="43"/>
      <c r="F66" s="44"/>
    </row>
    <row r="67" spans="2:6" x14ac:dyDescent="0.35">
      <c r="B67" s="42"/>
      <c r="C67" s="43"/>
      <c r="D67" s="43"/>
      <c r="E67" s="43"/>
      <c r="F67" s="44"/>
    </row>
    <row r="68" spans="2:6" x14ac:dyDescent="0.35">
      <c r="B68" s="42"/>
      <c r="C68" s="43"/>
      <c r="D68" s="43"/>
      <c r="E68" s="43"/>
      <c r="F68" s="44"/>
    </row>
    <row r="69" spans="2:6" x14ac:dyDescent="0.35">
      <c r="B69" s="42"/>
      <c r="C69" s="43"/>
      <c r="D69" s="43"/>
      <c r="E69" s="43"/>
      <c r="F69" s="44"/>
    </row>
    <row r="70" spans="2:6" ht="15" thickBot="1" x14ac:dyDescent="0.4">
      <c r="B70" s="45"/>
      <c r="C70" s="46"/>
      <c r="D70" s="46"/>
      <c r="E70" s="46"/>
      <c r="F70" s="47"/>
    </row>
  </sheetData>
  <sheetProtection algorithmName="SHA-512" hashValue="kO/biF3Ixv7hG1DcA3ao5K7691qinYT9kmlRxO27lFT63p1ZIArugXD53Yw7mp2aOTaNSBlQJGiKoH8CtiC2fA==" saltValue="oXct6qE4axDaQKFdzsz0pQ==" spinCount="100000" sheet="1" objects="1" scenarios="1"/>
  <mergeCells count="10">
    <mergeCell ref="B13:F20"/>
    <mergeCell ref="B9:F11"/>
    <mergeCell ref="B64:F70"/>
    <mergeCell ref="B2:F3"/>
    <mergeCell ref="B5:F6"/>
    <mergeCell ref="D58:E58"/>
    <mergeCell ref="D55:E57"/>
    <mergeCell ref="D59:E62"/>
    <mergeCell ref="F59:F62"/>
    <mergeCell ref="F55:F57"/>
  </mergeCells>
  <conditionalFormatting sqref="F23:F54">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54"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2024-11-24T09:52:43Z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2024-11-24T09:52:42Z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b936009e-e3d2-41c3-9a1e-8c5370e903db</vt:lpwstr>
  </property>
  <property fmtid="{D5CDD505-2E9C-101B-9397-08002B2CF9AE}" pid="8" name="MSIP_Label_2c0a8209-6590-4cef-adb7-80fa47675d6e_ContentBits">
    <vt:lpwstr>2</vt:lpwstr>
  </property>
</Properties>
</file>